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anin.rn\Desktop\Микроклимат — копия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BD21" i="1" l="1"/>
  <c r="BE21" i="1"/>
  <c r="BF21" i="1"/>
  <c r="BG21" i="1"/>
  <c r="S21" i="1" l="1"/>
  <c r="R21" i="1"/>
  <c r="BA21" i="1" l="1"/>
  <c r="AY21" i="1"/>
  <c r="BB21" i="1"/>
  <c r="AZ21" i="1"/>
  <c r="BC21" i="1"/>
  <c r="AR21" i="1" l="1"/>
  <c r="AN21" i="1"/>
  <c r="AF21" i="1"/>
  <c r="AB21" i="1"/>
  <c r="X21" i="1"/>
  <c r="T21" i="1"/>
  <c r="L21" i="1"/>
  <c r="H21" i="1"/>
  <c r="D21" i="1"/>
  <c r="F21" i="1" l="1"/>
  <c r="J21" i="1"/>
  <c r="P21" i="1"/>
  <c r="V21" i="1"/>
  <c r="Z21" i="1"/>
  <c r="AD21" i="1"/>
  <c r="AH21" i="1"/>
  <c r="AP21" i="1"/>
  <c r="AT21" i="1"/>
  <c r="AX21" i="1"/>
  <c r="AL21" i="1"/>
  <c r="C21" i="1"/>
  <c r="AJ21" i="1"/>
  <c r="AV21" i="1"/>
  <c r="N21" i="1"/>
  <c r="E21" i="1"/>
  <c r="G21" i="1"/>
  <c r="I21" i="1"/>
  <c r="K21" i="1"/>
  <c r="M21" i="1"/>
  <c r="Q21" i="1"/>
  <c r="U21" i="1"/>
  <c r="W21" i="1"/>
  <c r="Y21" i="1"/>
  <c r="AA21" i="1"/>
  <c r="AC21" i="1"/>
  <c r="AE21" i="1"/>
  <c r="AG21" i="1"/>
  <c r="AI21" i="1"/>
  <c r="AK21" i="1"/>
  <c r="AM21" i="1"/>
  <c r="AO21" i="1"/>
  <c r="AQ21" i="1"/>
  <c r="AS21" i="1"/>
  <c r="AU21" i="1"/>
  <c r="AW21" i="1"/>
  <c r="BH21" i="1" l="1"/>
</calcChain>
</file>

<file path=xl/sharedStrings.xml><?xml version="1.0" encoding="utf-8"?>
<sst xmlns="http://schemas.openxmlformats.org/spreadsheetml/2006/main" count="84" uniqueCount="81">
  <si>
    <t>Наименование учреждения</t>
  </si>
  <si>
    <t>Общий анализ атмосферного воздуха на объекте (1 точка) на 17 показателей</t>
  </si>
  <si>
    <t xml:space="preserve">Исследование питьевой воды (мембранный метод) ОМЧ, ОКБ, ТКБ  </t>
  </si>
  <si>
    <t>Краткий химический анализ холодной воды (запах, привкус, цветность, мутность, рН, железо общее, алюминий, окисляемость перманганатная)</t>
  </si>
  <si>
    <t>Параметры шума</t>
  </si>
  <si>
    <t>Инструментальные измерения мебели на соответствие росто-возрастным особенностям</t>
  </si>
  <si>
    <t>Отбор проб воздуха в закрытых помещениях с выездом на объект (до 4 точек)</t>
  </si>
  <si>
    <t>Отбор проб воды на бактериологический анализ (1 проба)</t>
  </si>
  <si>
    <t>Отбор проб воды на химический анализ (1 проба)</t>
  </si>
  <si>
    <t>ИТОГО</t>
  </si>
  <si>
    <t>ГБОУ № 13</t>
  </si>
  <si>
    <t>ГБОУ № 14</t>
  </si>
  <si>
    <t>ГБОУ № 20</t>
  </si>
  <si>
    <t>ГБОУ № 23</t>
  </si>
  <si>
    <t>ГБОУ № 26</t>
  </si>
  <si>
    <t>ГБОУ № 39</t>
  </si>
  <si>
    <t>ГБОУ № 268</t>
  </si>
  <si>
    <t>ГБОУ № 323</t>
  </si>
  <si>
    <t>ГБОУ № 326</t>
  </si>
  <si>
    <t>ГБОУ № 327</t>
  </si>
  <si>
    <t>ГБОУ № 328</t>
  </si>
  <si>
    <t>ГБОУ № 330</t>
  </si>
  <si>
    <t>ГБОУ № 331</t>
  </si>
  <si>
    <t>ГБОУ № 332</t>
  </si>
  <si>
    <t>ГБОУ № 333</t>
  </si>
  <si>
    <t>ГБОУ № 334</t>
  </si>
  <si>
    <t>ГБОУ № 336</t>
  </si>
  <si>
    <t>ГБОУ № 337</t>
  </si>
  <si>
    <t>ГБОУ № 339</t>
  </si>
  <si>
    <t>ГБОУ № 340</t>
  </si>
  <si>
    <t>ГБОУ № 341</t>
  </si>
  <si>
    <t>ГБОУ № 342</t>
  </si>
  <si>
    <t>ГБОУ № 343</t>
  </si>
  <si>
    <t>ГБОУ № 344</t>
  </si>
  <si>
    <t>ГБОУ № 346</t>
  </si>
  <si>
    <t>ГБОУ № 347</t>
  </si>
  <si>
    <t>ГБОУ № 348</t>
  </si>
  <si>
    <t>ГБОУ № 350</t>
  </si>
  <si>
    <t>ГБОУ № 497</t>
  </si>
  <si>
    <t>ГБОУ № 498</t>
  </si>
  <si>
    <t>ГБОУ № 512</t>
  </si>
  <si>
    <t>ГБОУ № 513</t>
  </si>
  <si>
    <t>ГБОУ № 516</t>
  </si>
  <si>
    <t>ГБОУ № 527</t>
  </si>
  <si>
    <t>ГБОУ № 528</t>
  </si>
  <si>
    <t>ГБОУ № 557</t>
  </si>
  <si>
    <t>ГБОУ № 569</t>
  </si>
  <si>
    <t>ГБОУ № 570</t>
  </si>
  <si>
    <t>ГБОУ № 571</t>
  </si>
  <si>
    <t>ГБОУ № 572</t>
  </si>
  <si>
    <t>ГБОУ № 574</t>
  </si>
  <si>
    <t>ГБОУ № 591</t>
  </si>
  <si>
    <t>ГБОУ № 592</t>
  </si>
  <si>
    <t>ГБОУ № 625</t>
  </si>
  <si>
    <t>ГБОУ № 627</t>
  </si>
  <si>
    <t>ГБОУ № 641</t>
  </si>
  <si>
    <t>ГБОУ № 667</t>
  </si>
  <si>
    <t>ГБОУ № 689</t>
  </si>
  <si>
    <r>
      <t>Замеры микроклимата</t>
    </r>
    <r>
      <rPr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(В ОДНОМ ПОМЕЩЕНИИ ПРОВОДЯТСЯ ЗАМЕРЫ В ДВУХ ТОЧКАХ)</t>
    </r>
  </si>
  <si>
    <r>
      <t xml:space="preserve">Освещенность </t>
    </r>
    <r>
      <rPr>
        <b/>
        <sz val="11"/>
        <color rgb="FFFF0000"/>
        <rFont val="Times New Roman"/>
        <family val="1"/>
        <charset val="204"/>
      </rPr>
      <t>(В ОДНОМ ПОМЕЩЕНИИ ПРОВОДЯТСЯ ЗАМЕРЫ В ПЯТИ ТОЧКАХ)</t>
    </r>
  </si>
  <si>
    <r>
      <t xml:space="preserve">Электромагнитное излучение (ЭМИ) </t>
    </r>
    <r>
      <rPr>
        <b/>
        <sz val="11"/>
        <color rgb="FFFF0000"/>
        <rFont val="Times New Roman"/>
        <family val="1"/>
        <charset val="204"/>
      </rPr>
      <t>(КОЛИЧЕСТВО КОМПЬЮТЕРОВ)</t>
    </r>
  </si>
  <si>
    <r>
      <t>Санитарно-эпидемиологическая экспертиза по результатам инструментальных замеров с оценкой условий и параметров измерений</t>
    </r>
    <r>
      <rPr>
        <i/>
        <u/>
        <sz val="14"/>
        <color indexed="8"/>
        <rFont val="Calibri"/>
        <family val="2"/>
        <charset val="204"/>
      </rPr>
      <t xml:space="preserve"> микроклимата </t>
    </r>
  </si>
  <si>
    <r>
      <t>Санитарно-эпидемиологическая экспертиза по результатам инструментальных замеров с оценкой условий и параметров измерений</t>
    </r>
    <r>
      <rPr>
        <i/>
        <u/>
        <sz val="14"/>
        <color indexed="8"/>
        <rFont val="Calibri"/>
        <family val="2"/>
        <charset val="204"/>
      </rPr>
      <t xml:space="preserve"> освещенности</t>
    </r>
  </si>
  <si>
    <r>
      <t>Санитарно-эпидемиологическая экспертиза по результатам инструментальных замеров с оценкой условий и параметров измерений</t>
    </r>
    <r>
      <rPr>
        <i/>
        <u/>
        <sz val="14"/>
        <color indexed="8"/>
        <rFont val="Calibri"/>
        <family val="2"/>
        <charset val="204"/>
      </rPr>
      <t xml:space="preserve"> уровней шума</t>
    </r>
  </si>
  <si>
    <r>
      <t>Санитарно-эпидемиологическая экспертиза по результатам инструментальных замеров с оценкой условий и параметров измерений</t>
    </r>
    <r>
      <rPr>
        <i/>
        <u/>
        <sz val="14"/>
        <color indexed="8"/>
        <rFont val="Calibri"/>
        <family val="2"/>
        <charset val="204"/>
      </rPr>
      <t xml:space="preserve"> уровней ЭМИ за 1 точку</t>
    </r>
  </si>
  <si>
    <r>
      <t>Санитарно-эпидемиологическая экспертиза по результатам лабораторных исследований с оценкой перечня показателей и условий отбора проб</t>
    </r>
    <r>
      <rPr>
        <i/>
        <u/>
        <sz val="14"/>
        <color indexed="8"/>
        <rFont val="Calibri"/>
        <family val="2"/>
        <charset val="204"/>
      </rPr>
      <t xml:space="preserve"> атмосферного воздуха (одна проба)</t>
    </r>
  </si>
  <si>
    <r>
      <t xml:space="preserve">Санитарно-эпидемиологическая экспертиза результатов лабораторных исследований с оценкой перечня показателей и условий отбора проб из источников централизованного водоснабжения  </t>
    </r>
    <r>
      <rPr>
        <i/>
        <u/>
        <sz val="14"/>
        <color indexed="8"/>
        <rFont val="Calibri"/>
        <family val="2"/>
        <charset val="204"/>
      </rPr>
      <t>по микробиологическим показателям (1 проба)</t>
    </r>
  </si>
  <si>
    <r>
      <t xml:space="preserve">Санитарно-эпидемиологическая экспертиза результатов лабораторных исследований с оценкой перечня показателей и условий отбора проб из источников централизованного водоснабжения </t>
    </r>
    <r>
      <rPr>
        <i/>
        <u/>
        <sz val="14"/>
        <color indexed="8"/>
        <rFont val="Calibri"/>
        <family val="2"/>
        <charset val="204"/>
      </rPr>
      <t>по санитарно-химическим показателям (1 проба)</t>
    </r>
  </si>
  <si>
    <t>ГБОУ интернат № 18</t>
  </si>
  <si>
    <t>ГБОУ № 17</t>
  </si>
  <si>
    <t>ГБОУ школа № 34</t>
  </si>
  <si>
    <t>ГБОУ школа-интернат № 22 Невского района СПб</t>
  </si>
  <si>
    <t>ГБОУ № 31</t>
  </si>
  <si>
    <t>Центр образования № 133</t>
  </si>
  <si>
    <t>ГБОУ ДОД ПДДТ</t>
  </si>
  <si>
    <t>ГБОУ ДОД «Левобережный»</t>
  </si>
  <si>
    <t>Театральная семья</t>
  </si>
  <si>
    <t>цены 2018</t>
  </si>
  <si>
    <t>Контактные данные организатора:</t>
  </si>
  <si>
    <t>rpatranin@list.ru</t>
  </si>
  <si>
    <t>Руслан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</si>
</sst>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u/>
      <sz val="14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5"/>
      <color theme="1"/>
      <name val="Calibri"/>
      <family val="2"/>
      <charset val="204"/>
      <scheme val="minor"/>
    </font>
    <font>
      <sz val="1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ont="1" applyFill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2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8" fillId="2" borderId="0" xfId="0" applyFont="1" applyFill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9" fillId="2" borderId="1" xfId="0" applyFont="1" applyFill="1" applyBorder="1" applyAlignment="1" applyProtection="1">
      <alignment horizontal="center" vertical="center"/>
    </xf>
    <xf numFmtId="2" fontId="11" fillId="2" borderId="1" xfId="0" applyNumberFormat="1" applyFont="1" applyFill="1" applyBorder="1" applyAlignment="1" applyProtection="1">
      <alignment horizontal="left" vertical="center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2" fontId="8" fillId="2" borderId="0" xfId="0" applyNumberFormat="1" applyFont="1" applyFill="1"/>
    <xf numFmtId="0" fontId="13" fillId="2" borderId="1" xfId="0" applyFont="1" applyFill="1" applyBorder="1" applyAlignment="1" applyProtection="1">
      <alignment horizontal="center" vertical="center"/>
      <protection locked="0"/>
    </xf>
    <xf numFmtId="2" fontId="1" fillId="0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14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0"/>
  <sheetViews>
    <sheetView tabSelected="1" zoomScale="80" zoomScaleNormal="80" workbookViewId="0">
      <pane xSplit="7" ySplit="7" topLeftCell="AS41" activePane="bottomRight" state="frozen"/>
      <selection pane="topRight" activeCell="H1" sqref="H1"/>
      <selection pane="bottomLeft" activeCell="A8" sqref="A8"/>
      <selection pane="bottomRight" activeCell="D51" sqref="D51"/>
    </sheetView>
  </sheetViews>
  <sheetFormatPr defaultRowHeight="15" x14ac:dyDescent="0.25"/>
  <cols>
    <col min="1" max="1" width="13.140625" style="8" hidden="1" customWidth="1"/>
    <col min="2" max="2" width="43.5703125" style="8" bestFit="1" customWidth="1"/>
    <col min="3" max="4" width="12.42578125" style="8" bestFit="1" customWidth="1"/>
    <col min="5" max="7" width="12" style="8" bestFit="1" customWidth="1"/>
    <col min="8" max="8" width="12.42578125" style="8" bestFit="1" customWidth="1"/>
    <col min="9" max="11" width="12" style="8" bestFit="1" customWidth="1"/>
    <col min="12" max="12" width="13.5703125" style="8" bestFit="1" customWidth="1"/>
    <col min="13" max="13" width="12" style="8" bestFit="1" customWidth="1"/>
    <col min="14" max="15" width="13.5703125" style="8" bestFit="1" customWidth="1"/>
    <col min="16" max="18" width="12" style="8" bestFit="1" customWidth="1"/>
    <col min="19" max="19" width="10.5703125" style="8" bestFit="1" customWidth="1"/>
    <col min="20" max="49" width="12" style="8" bestFit="1" customWidth="1"/>
    <col min="50" max="50" width="18" style="8" bestFit="1" customWidth="1"/>
    <col min="51" max="51" width="19.42578125" style="8" customWidth="1"/>
    <col min="52" max="52" width="12.7109375" style="8" bestFit="1" customWidth="1"/>
    <col min="53" max="53" width="18.42578125" style="8" bestFit="1" customWidth="1"/>
    <col min="54" max="54" width="13.28515625" style="8" bestFit="1" customWidth="1"/>
    <col min="55" max="55" width="12.7109375" style="8" bestFit="1" customWidth="1"/>
    <col min="56" max="56" width="14" style="8" bestFit="1" customWidth="1"/>
    <col min="57" max="57" width="10.5703125" style="8" bestFit="1" customWidth="1"/>
    <col min="58" max="58" width="14.85546875" style="8" bestFit="1" customWidth="1"/>
    <col min="59" max="59" width="18" style="8" bestFit="1" customWidth="1"/>
    <col min="60" max="60" width="15.28515625" style="8" bestFit="1" customWidth="1"/>
    <col min="61" max="16384" width="9.140625" style="8"/>
  </cols>
  <sheetData>
    <row r="1" spans="1:59" x14ac:dyDescent="0.25">
      <c r="A1" s="1"/>
      <c r="B1" s="1"/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  <c r="V1" s="1">
        <v>20</v>
      </c>
      <c r="W1" s="1">
        <v>21</v>
      </c>
      <c r="X1" s="1">
        <v>22</v>
      </c>
      <c r="Y1" s="1">
        <v>23</v>
      </c>
      <c r="Z1" s="1">
        <v>24</v>
      </c>
      <c r="AA1" s="1">
        <v>25</v>
      </c>
      <c r="AB1" s="1">
        <v>26</v>
      </c>
      <c r="AC1" s="1">
        <v>27</v>
      </c>
      <c r="AD1" s="1">
        <v>28</v>
      </c>
      <c r="AE1" s="1">
        <v>29</v>
      </c>
      <c r="AF1" s="1">
        <v>30</v>
      </c>
      <c r="AG1" s="1">
        <v>31</v>
      </c>
      <c r="AH1" s="1">
        <v>32</v>
      </c>
      <c r="AI1" s="1">
        <v>33</v>
      </c>
      <c r="AJ1" s="1">
        <v>34</v>
      </c>
      <c r="AK1" s="1">
        <v>35</v>
      </c>
      <c r="AL1" s="1">
        <v>36</v>
      </c>
      <c r="AM1" s="1">
        <v>37</v>
      </c>
      <c r="AN1" s="1">
        <v>38</v>
      </c>
      <c r="AO1" s="1">
        <v>39</v>
      </c>
      <c r="AP1" s="1">
        <v>40</v>
      </c>
      <c r="AQ1" s="1">
        <v>41</v>
      </c>
      <c r="AR1" s="1">
        <v>42</v>
      </c>
      <c r="AS1" s="1">
        <v>43</v>
      </c>
      <c r="AT1" s="1">
        <v>44</v>
      </c>
      <c r="AU1" s="1">
        <v>45</v>
      </c>
      <c r="AV1" s="1">
        <v>46</v>
      </c>
      <c r="AW1" s="1">
        <v>47</v>
      </c>
      <c r="AX1" s="1">
        <v>48</v>
      </c>
    </row>
    <row r="2" spans="1:59" s="23" customFormat="1" ht="131.25" x14ac:dyDescent="0.25">
      <c r="A2" s="20" t="s">
        <v>77</v>
      </c>
      <c r="B2" s="21" t="s">
        <v>0</v>
      </c>
      <c r="C2" s="22" t="s">
        <v>10</v>
      </c>
      <c r="D2" s="22" t="s">
        <v>11</v>
      </c>
      <c r="E2" s="22" t="s">
        <v>12</v>
      </c>
      <c r="F2" s="22" t="s">
        <v>13</v>
      </c>
      <c r="G2" s="22" t="s">
        <v>14</v>
      </c>
      <c r="H2" s="22" t="s">
        <v>15</v>
      </c>
      <c r="I2" s="22" t="s">
        <v>16</v>
      </c>
      <c r="J2" s="22" t="s">
        <v>17</v>
      </c>
      <c r="K2" s="22" t="s">
        <v>18</v>
      </c>
      <c r="L2" s="22" t="s">
        <v>19</v>
      </c>
      <c r="M2" s="22" t="s">
        <v>20</v>
      </c>
      <c r="N2" s="22" t="s">
        <v>21</v>
      </c>
      <c r="O2" s="22" t="s">
        <v>22</v>
      </c>
      <c r="P2" s="22" t="s">
        <v>23</v>
      </c>
      <c r="Q2" s="22" t="s">
        <v>24</v>
      </c>
      <c r="R2" s="22" t="s">
        <v>25</v>
      </c>
      <c r="S2" s="22" t="s">
        <v>26</v>
      </c>
      <c r="T2" s="22" t="s">
        <v>27</v>
      </c>
      <c r="U2" s="22" t="s">
        <v>28</v>
      </c>
      <c r="V2" s="22" t="s">
        <v>29</v>
      </c>
      <c r="W2" s="22" t="s">
        <v>30</v>
      </c>
      <c r="X2" s="22" t="s">
        <v>31</v>
      </c>
      <c r="Y2" s="22" t="s">
        <v>32</v>
      </c>
      <c r="Z2" s="22" t="s">
        <v>33</v>
      </c>
      <c r="AA2" s="22" t="s">
        <v>34</v>
      </c>
      <c r="AB2" s="22" t="s">
        <v>35</v>
      </c>
      <c r="AC2" s="22" t="s">
        <v>36</v>
      </c>
      <c r="AD2" s="22" t="s">
        <v>37</v>
      </c>
      <c r="AE2" s="22" t="s">
        <v>38</v>
      </c>
      <c r="AF2" s="22" t="s">
        <v>39</v>
      </c>
      <c r="AG2" s="22" t="s">
        <v>40</v>
      </c>
      <c r="AH2" s="22" t="s">
        <v>41</v>
      </c>
      <c r="AI2" s="22" t="s">
        <v>42</v>
      </c>
      <c r="AJ2" s="22" t="s">
        <v>43</v>
      </c>
      <c r="AK2" s="22" t="s">
        <v>44</v>
      </c>
      <c r="AL2" s="22" t="s">
        <v>45</v>
      </c>
      <c r="AM2" s="22" t="s">
        <v>46</v>
      </c>
      <c r="AN2" s="22" t="s">
        <v>47</v>
      </c>
      <c r="AO2" s="22" t="s">
        <v>48</v>
      </c>
      <c r="AP2" s="22" t="s">
        <v>49</v>
      </c>
      <c r="AQ2" s="22" t="s">
        <v>50</v>
      </c>
      <c r="AR2" s="22" t="s">
        <v>51</v>
      </c>
      <c r="AS2" s="22" t="s">
        <v>52</v>
      </c>
      <c r="AT2" s="22" t="s">
        <v>53</v>
      </c>
      <c r="AU2" s="22" t="s">
        <v>54</v>
      </c>
      <c r="AV2" s="22" t="s">
        <v>55</v>
      </c>
      <c r="AW2" s="22" t="s">
        <v>56</v>
      </c>
      <c r="AX2" s="22" t="s">
        <v>57</v>
      </c>
      <c r="AY2" s="22" t="s">
        <v>68</v>
      </c>
      <c r="AZ2" s="22" t="s">
        <v>69</v>
      </c>
      <c r="BA2" s="22" t="s">
        <v>70</v>
      </c>
      <c r="BB2" s="22" t="s">
        <v>71</v>
      </c>
      <c r="BC2" s="22" t="s">
        <v>72</v>
      </c>
      <c r="BD2" s="22" t="s">
        <v>73</v>
      </c>
      <c r="BE2" s="22" t="s">
        <v>74</v>
      </c>
      <c r="BF2" s="22" t="s">
        <v>75</v>
      </c>
      <c r="BG2" s="22" t="s">
        <v>76</v>
      </c>
    </row>
    <row r="3" spans="1:59" ht="43.5" x14ac:dyDescent="0.25">
      <c r="A3" s="3">
        <v>416.55</v>
      </c>
      <c r="B3" s="2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S3" s="11"/>
      <c r="T3" s="11"/>
      <c r="U3" s="11"/>
      <c r="V3" s="12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2"/>
      <c r="AT3" s="11"/>
      <c r="AU3" s="11"/>
      <c r="AV3" s="11"/>
      <c r="AW3" s="11"/>
      <c r="AX3" s="11"/>
      <c r="AY3" s="10"/>
      <c r="AZ3" s="10"/>
      <c r="BA3" s="10"/>
      <c r="BB3" s="16"/>
      <c r="BC3" s="16"/>
      <c r="BD3" s="16"/>
      <c r="BE3" s="16"/>
      <c r="BF3" s="16"/>
      <c r="BG3" s="17"/>
    </row>
    <row r="4" spans="1:59" ht="28.5" x14ac:dyDescent="0.25">
      <c r="A4" s="3">
        <v>5904.2866666666669</v>
      </c>
      <c r="B4" s="2" t="s">
        <v>1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  <c r="T4" s="10"/>
      <c r="U4" s="10"/>
      <c r="V4" s="13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1"/>
      <c r="AK4" s="10"/>
      <c r="AL4" s="10"/>
      <c r="AM4" s="10"/>
      <c r="AN4" s="10"/>
      <c r="AO4" s="10"/>
      <c r="AP4" s="10"/>
      <c r="AQ4" s="10"/>
      <c r="AR4" s="10"/>
      <c r="AS4" s="12"/>
      <c r="AT4" s="10"/>
      <c r="AU4" s="10"/>
      <c r="AV4" s="10"/>
      <c r="AW4" s="10"/>
      <c r="AX4" s="10"/>
      <c r="AY4" s="10"/>
      <c r="AZ4" s="10"/>
      <c r="BA4" s="10"/>
      <c r="BB4" s="17"/>
      <c r="BC4" s="17"/>
      <c r="BD4" s="17"/>
      <c r="BE4" s="17"/>
      <c r="BF4" s="17"/>
      <c r="BG4" s="17"/>
    </row>
    <row r="5" spans="1:59" ht="28.5" x14ac:dyDescent="0.25">
      <c r="A5" s="3">
        <v>526.01333333333332</v>
      </c>
      <c r="B5" s="2" t="s">
        <v>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  <c r="T5" s="10"/>
      <c r="U5" s="10"/>
      <c r="V5" s="13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1"/>
      <c r="AK5" s="10"/>
      <c r="AL5" s="10"/>
      <c r="AM5" s="10"/>
      <c r="AN5" s="10"/>
      <c r="AO5" s="10"/>
      <c r="AP5" s="10"/>
      <c r="AQ5" s="10"/>
      <c r="AR5" s="10"/>
      <c r="AS5" s="12"/>
      <c r="AT5" s="10"/>
      <c r="AU5" s="10"/>
      <c r="AV5" s="10"/>
      <c r="AW5" s="10"/>
      <c r="AX5" s="10"/>
      <c r="AY5" s="10"/>
      <c r="AZ5" s="10"/>
      <c r="BA5" s="10"/>
      <c r="BB5" s="17"/>
      <c r="BC5" s="17"/>
      <c r="BD5" s="17"/>
      <c r="BE5" s="17"/>
      <c r="BF5" s="17"/>
      <c r="BG5" s="17"/>
    </row>
    <row r="6" spans="1:59" ht="57" x14ac:dyDescent="0.25">
      <c r="A6" s="3">
        <v>1273.9066666666668</v>
      </c>
      <c r="B6" s="2" t="s">
        <v>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10"/>
      <c r="U6" s="10"/>
      <c r="V6" s="13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1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7"/>
      <c r="BC6" s="17"/>
      <c r="BD6" s="17"/>
      <c r="BE6" s="17"/>
      <c r="BF6" s="17"/>
      <c r="BG6" s="17"/>
    </row>
    <row r="7" spans="1:59" ht="42.75" x14ac:dyDescent="0.25">
      <c r="A7" s="3">
        <v>445.58333333333331</v>
      </c>
      <c r="B7" s="2" t="s">
        <v>59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10"/>
      <c r="U7" s="10"/>
      <c r="V7" s="13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1"/>
      <c r="AK7" s="10"/>
      <c r="AL7" s="10"/>
      <c r="AM7" s="10"/>
      <c r="AN7" s="10"/>
      <c r="AO7" s="10"/>
      <c r="AP7" s="10"/>
      <c r="AQ7" s="10"/>
      <c r="AR7" s="10"/>
      <c r="AS7" s="12"/>
      <c r="AT7" s="10"/>
      <c r="AU7" s="10"/>
      <c r="AV7" s="10"/>
      <c r="AW7" s="10"/>
      <c r="AX7" s="10"/>
      <c r="AY7" s="10"/>
      <c r="AZ7" s="10"/>
      <c r="BA7" s="10"/>
      <c r="BB7" s="17"/>
      <c r="BC7" s="17"/>
      <c r="BD7" s="17"/>
      <c r="BE7" s="17"/>
      <c r="BF7" s="17"/>
      <c r="BG7" s="17"/>
    </row>
    <row r="8" spans="1:59" ht="28.5" x14ac:dyDescent="0.25">
      <c r="A8" s="3">
        <v>582.74666666666667</v>
      </c>
      <c r="B8" s="2" t="s">
        <v>60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T8" s="10"/>
      <c r="U8" s="10"/>
      <c r="V8" s="13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1"/>
      <c r="AK8" s="10"/>
      <c r="AL8" s="10"/>
      <c r="AM8" s="10"/>
      <c r="AN8" s="10"/>
      <c r="AO8" s="10"/>
      <c r="AP8" s="10"/>
      <c r="AQ8" s="10"/>
      <c r="AR8" s="10"/>
      <c r="AS8" s="12"/>
      <c r="AT8" s="10"/>
      <c r="AU8" s="10"/>
      <c r="AV8" s="10"/>
      <c r="AW8" s="10"/>
      <c r="AX8" s="10"/>
      <c r="AY8" s="10"/>
      <c r="AZ8" s="19"/>
      <c r="BA8" s="10"/>
      <c r="BB8" s="17"/>
      <c r="BC8" s="17"/>
      <c r="BD8" s="17"/>
      <c r="BE8" s="17"/>
      <c r="BF8" s="17"/>
      <c r="BG8" s="17"/>
    </row>
    <row r="9" spans="1:59" ht="18.75" x14ac:dyDescent="0.25">
      <c r="A9" s="3">
        <v>809.36</v>
      </c>
      <c r="B9" s="2" t="s">
        <v>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1"/>
      <c r="T9" s="10"/>
      <c r="U9" s="10"/>
      <c r="V9" s="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1"/>
      <c r="AK9" s="10"/>
      <c r="AL9" s="10"/>
      <c r="AM9" s="10"/>
      <c r="AN9" s="10"/>
      <c r="AO9" s="10"/>
      <c r="AP9" s="10"/>
      <c r="AQ9" s="10"/>
      <c r="AR9" s="10"/>
      <c r="AS9" s="12"/>
      <c r="AT9" s="10"/>
      <c r="AU9" s="10"/>
      <c r="AV9" s="10"/>
      <c r="AW9" s="10"/>
      <c r="AX9" s="10"/>
      <c r="AY9" s="10"/>
      <c r="AZ9" s="19"/>
      <c r="BA9" s="10"/>
      <c r="BB9" s="17"/>
      <c r="BC9" s="17"/>
      <c r="BD9" s="17"/>
      <c r="BE9" s="17"/>
      <c r="BF9" s="17"/>
      <c r="BG9" s="17"/>
    </row>
    <row r="10" spans="1:59" ht="42.75" x14ac:dyDescent="0.25">
      <c r="A10" s="3">
        <v>2410.5700000000002</v>
      </c>
      <c r="B10" s="2" t="s">
        <v>5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1"/>
      <c r="T10" s="10"/>
      <c r="U10" s="10"/>
      <c r="V10" s="13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1"/>
      <c r="AK10" s="10"/>
      <c r="AL10" s="10"/>
      <c r="AM10" s="10"/>
      <c r="AN10" s="10"/>
      <c r="AO10" s="10"/>
      <c r="AP10" s="10"/>
      <c r="AQ10" s="10"/>
      <c r="AR10" s="10"/>
      <c r="AS10" s="12"/>
      <c r="AT10" s="10"/>
      <c r="AU10" s="10"/>
      <c r="AV10" s="10"/>
      <c r="AW10" s="10"/>
      <c r="AX10" s="10"/>
      <c r="AY10" s="10"/>
      <c r="AZ10" s="19"/>
      <c r="BA10" s="10"/>
      <c r="BB10" s="17"/>
      <c r="BC10" s="17"/>
      <c r="BD10" s="17"/>
      <c r="BE10" s="17"/>
      <c r="BF10" s="17"/>
      <c r="BG10" s="17"/>
    </row>
    <row r="11" spans="1:59" ht="80.25" x14ac:dyDescent="0.25">
      <c r="A11" s="4">
        <v>579.47333333333336</v>
      </c>
      <c r="B11" s="5" t="s">
        <v>61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0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0"/>
      <c r="BA11" s="14"/>
      <c r="BB11" s="14"/>
      <c r="BC11" s="14"/>
      <c r="BD11" s="14"/>
      <c r="BE11" s="14"/>
      <c r="BF11" s="14"/>
      <c r="BG11" s="14"/>
    </row>
    <row r="12" spans="1:59" ht="80.25" x14ac:dyDescent="0.25">
      <c r="A12" s="4">
        <v>621.84333333333336</v>
      </c>
      <c r="B12" s="5" t="s">
        <v>62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0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0"/>
      <c r="BA12" s="14"/>
      <c r="BB12" s="14"/>
      <c r="BC12" s="14"/>
      <c r="BD12" s="14"/>
      <c r="BE12" s="14"/>
      <c r="BF12" s="14"/>
      <c r="BG12" s="14"/>
    </row>
    <row r="13" spans="1:59" ht="80.25" x14ac:dyDescent="0.25">
      <c r="A13" s="4">
        <v>707.78666666666675</v>
      </c>
      <c r="B13" s="5" t="s">
        <v>63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0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0"/>
      <c r="BA13" s="14"/>
      <c r="BB13" s="14"/>
      <c r="BC13" s="14"/>
      <c r="BD13" s="14"/>
      <c r="BE13" s="14"/>
      <c r="BF13" s="14"/>
      <c r="BG13" s="14"/>
    </row>
    <row r="14" spans="1:59" ht="80.25" x14ac:dyDescent="0.25">
      <c r="A14" s="4">
        <v>592.48</v>
      </c>
      <c r="B14" s="5" t="s">
        <v>64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0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0"/>
      <c r="BA14" s="14"/>
      <c r="BB14" s="14"/>
      <c r="BC14" s="14"/>
      <c r="BD14" s="14"/>
      <c r="BE14" s="14"/>
      <c r="BF14" s="14"/>
      <c r="BG14" s="14"/>
    </row>
    <row r="15" spans="1:59" ht="99" x14ac:dyDescent="0.25">
      <c r="A15" s="4">
        <v>495.81333333333333</v>
      </c>
      <c r="B15" s="5" t="s">
        <v>65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0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</row>
    <row r="16" spans="1:59" ht="127.5" x14ac:dyDescent="0.25">
      <c r="A16" s="4">
        <v>657.23666666666668</v>
      </c>
      <c r="B16" s="5" t="s">
        <v>66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0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</row>
    <row r="17" spans="1:60" ht="127.5" x14ac:dyDescent="0.25">
      <c r="A17" s="4">
        <v>719.37666666666667</v>
      </c>
      <c r="B17" s="5" t="s">
        <v>67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0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</row>
    <row r="18" spans="1:60" ht="42.75" x14ac:dyDescent="0.25">
      <c r="A18" s="4">
        <v>1476.6766666666665</v>
      </c>
      <c r="B18" s="5" t="s">
        <v>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0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</row>
    <row r="19" spans="1:60" ht="28.5" x14ac:dyDescent="0.25">
      <c r="A19" s="4">
        <v>287.32333333333332</v>
      </c>
      <c r="B19" s="5" t="s">
        <v>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0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</row>
    <row r="20" spans="1:60" ht="28.5" x14ac:dyDescent="0.25">
      <c r="A20" s="4">
        <v>280.54000000000002</v>
      </c>
      <c r="B20" s="5" t="s">
        <v>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0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</row>
    <row r="21" spans="1:60" s="9" customFormat="1" ht="19.5" x14ac:dyDescent="0.3">
      <c r="A21" s="6"/>
      <c r="B21" s="7" t="s">
        <v>9</v>
      </c>
      <c r="C21" s="15">
        <f>$A$3*C3+$A$4*C4+$A$5*C5+C7*$A$7+C8*$A$8+C9*$A$9+C6*$A$6+C10*$A$10+$A$11*C11+$A$12*C12+$A$13*C13+$A$14*C14+$A$15*C15+$A$16*C16+$A$17*C17+$A$18*C18+$A$19*C19+$A$20*C20</f>
        <v>0</v>
      </c>
      <c r="D21" s="15">
        <f t="shared" ref="D21:AX21" si="0">$A$3*D3+$A$4*D4+$A$5*D5+D7*$A$7+D8*$A$8+D9*$A$9+D6*$A$6+D10*$A$10+$A$11*D11+$A$12*D12+$A$13*D13+$A$14*D14+$A$15*D15+$A$16*D16+$A$17*D17+$A$18*D18+$A$19*D19+$A$20*D20</f>
        <v>0</v>
      </c>
      <c r="E21" s="15">
        <f t="shared" si="0"/>
        <v>0</v>
      </c>
      <c r="F21" s="15">
        <f t="shared" si="0"/>
        <v>0</v>
      </c>
      <c r="G21" s="15">
        <f t="shared" si="0"/>
        <v>0</v>
      </c>
      <c r="H21" s="15">
        <f t="shared" si="0"/>
        <v>0</v>
      </c>
      <c r="I21" s="15">
        <f t="shared" si="0"/>
        <v>0</v>
      </c>
      <c r="J21" s="15">
        <f t="shared" si="0"/>
        <v>0</v>
      </c>
      <c r="K21" s="15">
        <f t="shared" si="0"/>
        <v>0</v>
      </c>
      <c r="L21" s="15">
        <f t="shared" si="0"/>
        <v>0</v>
      </c>
      <c r="M21" s="15">
        <f t="shared" si="0"/>
        <v>0</v>
      </c>
      <c r="N21" s="15">
        <f t="shared" si="0"/>
        <v>0</v>
      </c>
      <c r="O21" s="10">
        <v>0</v>
      </c>
      <c r="P21" s="15">
        <f t="shared" si="0"/>
        <v>0</v>
      </c>
      <c r="Q21" s="15">
        <f t="shared" si="0"/>
        <v>0</v>
      </c>
      <c r="R21" s="15">
        <f t="shared" si="0"/>
        <v>0</v>
      </c>
      <c r="S21" s="15">
        <f t="shared" si="0"/>
        <v>0</v>
      </c>
      <c r="T21" s="15">
        <f t="shared" si="0"/>
        <v>0</v>
      </c>
      <c r="U21" s="15">
        <f t="shared" si="0"/>
        <v>0</v>
      </c>
      <c r="V21" s="15">
        <f t="shared" si="0"/>
        <v>0</v>
      </c>
      <c r="W21" s="15">
        <f t="shared" si="0"/>
        <v>0</v>
      </c>
      <c r="X21" s="15">
        <f t="shared" si="0"/>
        <v>0</v>
      </c>
      <c r="Y21" s="15">
        <f t="shared" si="0"/>
        <v>0</v>
      </c>
      <c r="Z21" s="15">
        <f t="shared" si="0"/>
        <v>0</v>
      </c>
      <c r="AA21" s="15">
        <f t="shared" si="0"/>
        <v>0</v>
      </c>
      <c r="AB21" s="15">
        <f t="shared" si="0"/>
        <v>0</v>
      </c>
      <c r="AC21" s="15">
        <f t="shared" si="0"/>
        <v>0</v>
      </c>
      <c r="AD21" s="15">
        <f t="shared" si="0"/>
        <v>0</v>
      </c>
      <c r="AE21" s="15">
        <f t="shared" si="0"/>
        <v>0</v>
      </c>
      <c r="AF21" s="15">
        <f t="shared" si="0"/>
        <v>0</v>
      </c>
      <c r="AG21" s="15">
        <f t="shared" si="0"/>
        <v>0</v>
      </c>
      <c r="AH21" s="15">
        <f t="shared" si="0"/>
        <v>0</v>
      </c>
      <c r="AI21" s="15">
        <f t="shared" si="0"/>
        <v>0</v>
      </c>
      <c r="AJ21" s="15">
        <f t="shared" si="0"/>
        <v>0</v>
      </c>
      <c r="AK21" s="15">
        <f t="shared" si="0"/>
        <v>0</v>
      </c>
      <c r="AL21" s="15">
        <f t="shared" si="0"/>
        <v>0</v>
      </c>
      <c r="AM21" s="15">
        <f t="shared" si="0"/>
        <v>0</v>
      </c>
      <c r="AN21" s="15">
        <f t="shared" si="0"/>
        <v>0</v>
      </c>
      <c r="AO21" s="15">
        <f t="shared" si="0"/>
        <v>0</v>
      </c>
      <c r="AP21" s="15">
        <f t="shared" si="0"/>
        <v>0</v>
      </c>
      <c r="AQ21" s="15">
        <f t="shared" si="0"/>
        <v>0</v>
      </c>
      <c r="AR21" s="15">
        <f t="shared" si="0"/>
        <v>0</v>
      </c>
      <c r="AS21" s="15">
        <f t="shared" si="0"/>
        <v>0</v>
      </c>
      <c r="AT21" s="15">
        <f t="shared" si="0"/>
        <v>0</v>
      </c>
      <c r="AU21" s="15">
        <f t="shared" si="0"/>
        <v>0</v>
      </c>
      <c r="AV21" s="15">
        <f t="shared" si="0"/>
        <v>0</v>
      </c>
      <c r="AW21" s="15">
        <f t="shared" si="0"/>
        <v>0</v>
      </c>
      <c r="AX21" s="15">
        <f t="shared" si="0"/>
        <v>0</v>
      </c>
      <c r="AY21" s="15">
        <f t="shared" ref="AY21:BG21" si="1">$A$3*AY3+$A$4*AY4+$A$5*AY5+AY7*$A$7+AY8*$A$8+AY9*$A$9+AY6*$A$6+AY10*$A$10+$A$11*AY11+$A$12*AY12+$A$13*AY13+$A$14*AY14+$A$15*AY15+$A$16*AY16+$A$17*AY17+$A$18*AY18+$A$19*AY19+$A$20*AY20</f>
        <v>0</v>
      </c>
      <c r="AZ21" s="15">
        <f t="shared" si="1"/>
        <v>0</v>
      </c>
      <c r="BA21" s="15">
        <f t="shared" si="1"/>
        <v>0</v>
      </c>
      <c r="BB21" s="15">
        <f t="shared" si="1"/>
        <v>0</v>
      </c>
      <c r="BC21" s="15">
        <f t="shared" si="1"/>
        <v>0</v>
      </c>
      <c r="BD21" s="15">
        <f t="shared" si="1"/>
        <v>0</v>
      </c>
      <c r="BE21" s="15">
        <f t="shared" si="1"/>
        <v>0</v>
      </c>
      <c r="BF21" s="15">
        <f t="shared" si="1"/>
        <v>0</v>
      </c>
      <c r="BG21" s="15">
        <f t="shared" si="1"/>
        <v>0</v>
      </c>
      <c r="BH21" s="18">
        <f>SUM(C21:BG21)</f>
        <v>0</v>
      </c>
    </row>
    <row r="23" spans="1:60" x14ac:dyDescent="0.25">
      <c r="B23" s="8" t="s">
        <v>78</v>
      </c>
    </row>
    <row r="24" spans="1:60" x14ac:dyDescent="0.25">
      <c r="B24" s="8">
        <v>89117343355</v>
      </c>
    </row>
    <row r="25" spans="1:60" x14ac:dyDescent="0.25">
      <c r="B25" s="8">
        <v>3621138</v>
      </c>
    </row>
    <row r="26" spans="1:60" x14ac:dyDescent="0.25">
      <c r="B26" s="8" t="s">
        <v>79</v>
      </c>
    </row>
    <row r="27" spans="1:60" x14ac:dyDescent="0.25">
      <c r="B27" s="8" t="s">
        <v>80</v>
      </c>
    </row>
    <row r="46" spans="2:2" ht="18.75" x14ac:dyDescent="0.3">
      <c r="B46" s="24" t="s">
        <v>78</v>
      </c>
    </row>
    <row r="47" spans="2:2" ht="18.75" x14ac:dyDescent="0.3">
      <c r="B47" s="24">
        <v>89117343355</v>
      </c>
    </row>
    <row r="48" spans="2:2" ht="18.75" x14ac:dyDescent="0.3">
      <c r="B48" s="24">
        <v>3621138</v>
      </c>
    </row>
    <row r="49" spans="2:2" ht="18.75" x14ac:dyDescent="0.3">
      <c r="B49" s="24" t="s">
        <v>79</v>
      </c>
    </row>
    <row r="50" spans="2:2" ht="18.75" x14ac:dyDescent="0.3">
      <c r="B50" s="24" t="s">
        <v>80</v>
      </c>
    </row>
  </sheetData>
  <protectedRanges>
    <protectedRange password="CC1D" sqref="B5" name="Диапазон2_1"/>
    <protectedRange sqref="B5" name="Диапазон1_1"/>
    <protectedRange password="CC1D" sqref="B6" name="Диапазон2_1_1"/>
    <protectedRange sqref="B6" name="Диапазон1_1_1"/>
    <protectedRange password="CC1D" sqref="B4" name="Диапазон2_1_2"/>
    <protectedRange sqref="B4" name="Диапазон1_1_2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ruslan</cp:lastModifiedBy>
  <dcterms:created xsi:type="dcterms:W3CDTF">2016-11-08T07:22:17Z</dcterms:created>
  <dcterms:modified xsi:type="dcterms:W3CDTF">2018-09-10T13:07:17Z</dcterms:modified>
</cp:coreProperties>
</file>